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rquivos 2026\Pregões 2026\2026_PE_90013_SRP_Peças_Veículos\ANEXOS DO EDITAL\"/>
    </mc:Choice>
  </mc:AlternateContent>
  <xr:revisionPtr revIDLastSave="0" documentId="13_ncr:1_{D619977B-FDAB-4C43-A907-441D80FF40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4" i="1" l="1"/>
  <c r="I83" i="1"/>
  <c r="I81" i="1"/>
  <c r="I80" i="1"/>
  <c r="I78" i="1"/>
  <c r="I77" i="1"/>
  <c r="I75" i="1"/>
  <c r="I74" i="1"/>
  <c r="I72" i="1"/>
  <c r="I71" i="1"/>
  <c r="I69" i="1"/>
  <c r="I68" i="1"/>
  <c r="I66" i="1"/>
  <c r="I65" i="1"/>
  <c r="I63" i="1"/>
  <c r="I62" i="1"/>
  <c r="I60" i="1"/>
  <c r="I59" i="1"/>
  <c r="I57" i="1"/>
  <c r="I56" i="1"/>
  <c r="I54" i="1"/>
  <c r="I53" i="1"/>
  <c r="I51" i="1"/>
  <c r="I50" i="1"/>
  <c r="I48" i="1"/>
  <c r="I47" i="1"/>
  <c r="I45" i="1"/>
  <c r="I44" i="1"/>
  <c r="I42" i="1"/>
  <c r="I41" i="1"/>
  <c r="I39" i="1"/>
  <c r="I38" i="1"/>
  <c r="I36" i="1"/>
  <c r="I35" i="1"/>
  <c r="I33" i="1"/>
  <c r="I32" i="1"/>
  <c r="I30" i="1"/>
  <c r="I29" i="1"/>
  <c r="I27" i="1"/>
  <c r="I26" i="1"/>
  <c r="I24" i="1"/>
  <c r="H84" i="1"/>
  <c r="H81" i="1"/>
  <c r="H78" i="1"/>
  <c r="H75" i="1"/>
  <c r="H72" i="1"/>
  <c r="H69" i="1"/>
  <c r="H66" i="1"/>
  <c r="H63" i="1"/>
  <c r="H60" i="1"/>
  <c r="H57" i="1"/>
  <c r="H54" i="1"/>
  <c r="H51" i="1"/>
  <c r="H48" i="1"/>
  <c r="H45" i="1"/>
  <c r="H42" i="1"/>
  <c r="H39" i="1"/>
  <c r="H36" i="1"/>
  <c r="H33" i="1"/>
  <c r="H30" i="1"/>
  <c r="H27" i="1"/>
  <c r="H24" i="1"/>
  <c r="I23" i="1"/>
  <c r="I55" i="1" l="1"/>
  <c r="I85" i="1"/>
  <c r="I79" i="1"/>
  <c r="I37" i="1"/>
  <c r="I25" i="1"/>
  <c r="I40" i="1"/>
  <c r="I61" i="1"/>
  <c r="I82" i="1"/>
  <c r="I34" i="1"/>
  <c r="I70" i="1"/>
  <c r="I58" i="1"/>
  <c r="I43" i="1"/>
  <c r="I67" i="1"/>
  <c r="I64" i="1"/>
  <c r="I52" i="1"/>
  <c r="I73" i="1"/>
  <c r="I76" i="1"/>
  <c r="I49" i="1"/>
  <c r="I46" i="1"/>
  <c r="I31" i="1"/>
  <c r="I28" i="1"/>
</calcChain>
</file>

<file path=xl/sharedStrings.xml><?xml version="1.0" encoding="utf-8"?>
<sst xmlns="http://schemas.openxmlformats.org/spreadsheetml/2006/main" count="115" uniqueCount="76">
  <si>
    <t>Grupo</t>
  </si>
  <si>
    <t>Item</t>
  </si>
  <si>
    <t>CATMAT</t>
  </si>
  <si>
    <t>Descrição</t>
  </si>
  <si>
    <t>Quantidades</t>
  </si>
  <si>
    <t>Valor unitário</t>
  </si>
  <si>
    <t>Percentual de desconto a ser praticado sobre a tabela de preços da montadora.</t>
  </si>
  <si>
    <t>Lance no ComprasGov</t>
  </si>
  <si>
    <t>Percentual de desconto correspondente</t>
  </si>
  <si>
    <t>-</t>
  </si>
  <si>
    <t xml:space="preserve">ATENÇÃO: OS ITENS ÍMPARES NÃO PODEM TER SEU VALOR ALTERADO. O LANCE DEVERÁ SER OBRIGATORIAMENTE DO VALOR ESTIMADO, ISTO É, R$ 1,00, VALOR O QUAL SERÁ MULTIPLICADO PELA QUANTIDADE TOTAL ESTIMADA PARA FINS DE RESERVA ORÇAMENTÁRIA. </t>
  </si>
  <si>
    <t>Valor total no ComprasGov</t>
  </si>
  <si>
    <t>Razão Social:</t>
  </si>
  <si>
    <t>CNPJ:</t>
  </si>
  <si>
    <t>Endereço:</t>
  </si>
  <si>
    <t>Telefone:</t>
  </si>
  <si>
    <t>E-mail:</t>
  </si>
  <si>
    <t>Nome para contato:</t>
  </si>
  <si>
    <t>Validade da Proposta: 90 (noventa) dias</t>
  </si>
  <si>
    <t>DADOS DO RESPONSÁVEL PELA ASSINATURA DA ATA</t>
  </si>
  <si>
    <t>Nome:</t>
  </si>
  <si>
    <t>Cargo</t>
  </si>
  <si>
    <t xml:space="preserve">DADOS BANCÁRIOS </t>
  </si>
  <si>
    <t>Banco</t>
  </si>
  <si>
    <t>Agência</t>
  </si>
  <si>
    <t>Conta Corrente:</t>
  </si>
  <si>
    <t>PROCESSO 23072.259550/2025-51 - PREGÃO ELETRÔNICO - SRP 153254-61/2026
ANEXO VIII
MODELO DE PROPOSTA E INSTRUÇÕES DE PREENCHIMENTO</t>
  </si>
  <si>
    <t>1- O licitante deverá apresentar proposta para TODOS os itens do grupo.</t>
  </si>
  <si>
    <t>Atenção:</t>
  </si>
  <si>
    <t>2- Nos preços apresentados estão incluídos todos os custos diretos e indiretos necessários à execução do objeto.</t>
  </si>
  <si>
    <t xml:space="preserve">3 - Com as recentes mudanças no sistema ComprasGov, não é mais possível agrupar itens com critérios de julgamento diferentes. Os itens pares de todos os grupos foram lançados no ComprasGov como "menor preço", mas serão analisados como "maior desconto." </t>
  </si>
  <si>
    <t xml:space="preserve">4 -  A planilha contém formulas que auxiliam o preenchimento da proposta </t>
  </si>
  <si>
    <t>Valor total da Contratação</t>
  </si>
  <si>
    <r>
      <rPr>
        <b/>
        <sz val="10"/>
        <color rgb="FF000000"/>
        <rFont val="Arial"/>
        <family val="2"/>
      </rPr>
      <t xml:space="preserve">AGRALE- </t>
    </r>
    <r>
      <rPr>
        <sz val="10"/>
        <color rgb="FF000000"/>
        <rFont val="Arial"/>
        <family val="2"/>
      </rPr>
      <t>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</si>
  <si>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 xml:space="preserve">Valor total estimado grupo 1: </t>
    </r>
    <r>
      <rPr>
        <sz val="10"/>
        <color rgb="FF000000"/>
        <rFont val="Arial"/>
        <family val="2"/>
      </rPr>
      <t xml:space="preserve">
*No item 2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</si>
  <si>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GM-CHEVROLET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</si>
  <si>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2:</t>
    </r>
    <r>
      <rPr>
        <sz val="10"/>
        <color rgb="FF000000"/>
        <rFont val="Arial"/>
        <family val="2"/>
      </rPr>
      <t xml:space="preserve"> 
*No item 4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</si>
  <si>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>CITROEN</t>
    </r>
    <r>
      <rPr>
        <sz val="10"/>
        <color rgb="FF000000"/>
        <rFont val="Arial"/>
        <family val="2"/>
      </rPr>
      <t xml:space="preserve"> 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</si>
  <si>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3:</t>
    </r>
    <r>
      <rPr>
        <sz val="10"/>
        <color rgb="FF000000"/>
        <rFont val="Arial"/>
        <family val="2"/>
      </rPr>
      <t xml:space="preserve"> 
*No item 6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</si>
  <si>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>FIAT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</si>
  <si>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4:</t>
    </r>
    <r>
      <rPr>
        <sz val="10"/>
        <color rgb="FF000000"/>
        <rFont val="Arial"/>
        <family val="2"/>
      </rPr>
      <t xml:space="preserve"> 
*No item 8 o percentual mínimo de desconto será de 58,70%, sendo portanto, o lance mínimo aceitável do item = R$ 41,30</t>
    </r>
  </si>
  <si>
    <r>
      <rPr>
        <b/>
        <u/>
        <sz val="10"/>
        <color rgb="FF000000"/>
        <rFont val="Arial"/>
        <family val="2"/>
      </rPr>
      <t xml:space="preserve">FORD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</si>
  <si>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5:</t>
    </r>
    <r>
      <rPr>
        <sz val="10"/>
        <color rgb="FF000000"/>
        <rFont val="Arial"/>
        <family val="2"/>
      </rPr>
      <t xml:space="preserve"> 
*No item 10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</si>
  <si>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HONDA MOTOS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</si>
  <si>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6:</t>
    </r>
    <r>
      <rPr>
        <sz val="10"/>
        <color rgb="FF000000"/>
        <rFont val="Arial"/>
        <family val="2"/>
      </rPr>
      <t xml:space="preserve"> 
*No item 12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</si>
  <si>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HYUNDAY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</si>
  <si>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7:</t>
    </r>
    <r>
      <rPr>
        <sz val="10"/>
        <color rgb="FF000000"/>
        <rFont val="Arial"/>
        <family val="2"/>
      </rPr>
      <t xml:space="preserve"> 
*No item 14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</si>
  <si>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>IVECO -</t>
    </r>
    <r>
      <rPr>
        <sz val="10"/>
        <color rgb="FF000000"/>
        <rFont val="Arial"/>
        <family val="2"/>
      </rPr>
      <t xml:space="preserve">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</si>
  <si>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8:</t>
    </r>
    <r>
      <rPr>
        <sz val="10"/>
        <color rgb="FF000000"/>
        <rFont val="Arial"/>
        <family val="2"/>
      </rPr>
      <t xml:space="preserve"> 
*No item 16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</si>
  <si>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>JCB TRATORES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</si>
  <si>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9:</t>
    </r>
    <r>
      <rPr>
        <sz val="10"/>
        <color rgb="FF000000"/>
        <rFont val="Arial"/>
        <family val="2"/>
      </rPr>
      <t xml:space="preserve"> 
*No item 18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</si>
  <si>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KIA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</si>
  <si>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10:</t>
    </r>
    <r>
      <rPr>
        <sz val="10"/>
        <color rgb="FF000000"/>
        <rFont val="Arial"/>
        <family val="2"/>
      </rPr>
      <t xml:space="preserve"> 
*No item 20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</si>
  <si>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MARCOPOLO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</si>
  <si>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11:</t>
    </r>
    <r>
      <rPr>
        <sz val="10"/>
        <color rgb="FF000000"/>
        <rFont val="Arial"/>
        <family val="2"/>
      </rPr>
      <t xml:space="preserve"> 
*No item 22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</si>
  <si>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MASSEY&amp;FERGUSSON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</si>
  <si>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12:</t>
    </r>
    <r>
      <rPr>
        <sz val="10"/>
        <color rgb="FF000000"/>
        <rFont val="Arial"/>
        <family val="2"/>
      </rPr>
      <t xml:space="preserve"> 
*No item 24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</si>
  <si>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>MERCEDES BENZ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</si>
  <si>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13:</t>
    </r>
    <r>
      <rPr>
        <sz val="10"/>
        <color rgb="FF000000"/>
        <rFont val="Arial"/>
        <family val="2"/>
      </rPr>
      <t xml:space="preserve"> 
*No item 26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</si>
  <si>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MITSUBISHI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</si>
  <si>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14:</t>
    </r>
    <r>
      <rPr>
        <sz val="10"/>
        <color rgb="FF000000"/>
        <rFont val="Arial"/>
        <family val="2"/>
      </rPr>
      <t xml:space="preserve"> 
*No item 28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</si>
  <si>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NEW HOLLAND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</si>
  <si>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15:</t>
    </r>
    <r>
      <rPr>
        <sz val="10"/>
        <color rgb="FF000000"/>
        <rFont val="Arial"/>
        <family val="2"/>
      </rPr>
      <t xml:space="preserve"> 
*No item 30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</si>
  <si>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>NISSAN</t>
    </r>
    <r>
      <rPr>
        <sz val="10"/>
        <color rgb="FF000000"/>
        <rFont val="Arial"/>
        <family val="2"/>
      </rPr>
      <t xml:space="preserve"> 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</si>
  <si>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16:</t>
    </r>
    <r>
      <rPr>
        <sz val="10"/>
        <color rgb="FF000000"/>
        <rFont val="Arial"/>
        <family val="2"/>
      </rPr>
      <t xml:space="preserve"> 
*No item 32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</si>
  <si>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>RENAULT</t>
    </r>
    <r>
      <rPr>
        <sz val="10"/>
        <color rgb="FF000000"/>
        <rFont val="Arial"/>
        <family val="2"/>
      </rPr>
      <t xml:space="preserve"> 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</si>
  <si>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17:</t>
    </r>
    <r>
      <rPr>
        <sz val="10"/>
        <color rgb="FF000000"/>
        <rFont val="Arial"/>
        <family val="2"/>
      </rPr>
      <t xml:space="preserve"> 
*No item 34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</si>
  <si>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>SCANIA VABIS -</t>
    </r>
    <r>
      <rPr>
        <sz val="10"/>
        <color rgb="FF000000"/>
        <rFont val="Arial"/>
        <family val="2"/>
      </rPr>
      <t xml:space="preserve">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</si>
  <si>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18:</t>
    </r>
    <r>
      <rPr>
        <sz val="10"/>
        <color rgb="FF000000"/>
        <rFont val="Arial"/>
        <family val="2"/>
      </rPr>
      <t xml:space="preserve"> 
*No item  36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</si>
  <si>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SUZUKI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</si>
  <si>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19:</t>
    </r>
    <r>
      <rPr>
        <sz val="10"/>
        <color rgb="FF000000"/>
        <rFont val="Arial"/>
        <family val="2"/>
      </rPr>
      <t xml:space="preserve"> 
*No item 38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</si>
  <si>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VOLKSWAGEN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</si>
  <si>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20:</t>
    </r>
    <r>
      <rPr>
        <sz val="10"/>
        <color rgb="FF000000"/>
        <rFont val="Arial"/>
        <family val="2"/>
      </rPr>
      <t xml:space="preserve"> 
*No item 40 o percentual mínimo de desconto será de 58,70%, sendo portanto, o lance mínimo aceitável do item = R$ 41,30</t>
    </r>
  </si>
  <si>
    <r>
      <rPr>
        <b/>
        <sz val="10"/>
        <color rgb="FF000000"/>
        <rFont val="Arial"/>
        <family val="2"/>
      </rPr>
      <t xml:space="preserve">YALE </t>
    </r>
    <r>
      <rPr>
        <sz val="10"/>
        <color rgb="FF000000"/>
        <rFont val="Arial"/>
        <family val="2"/>
      </rPr>
      <t>- Peças para veículos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(leves e pesados) - Item destinado à reserva orçamentária para gasto com peças. </t>
    </r>
    <r>
      <rPr>
        <b/>
        <sz val="10"/>
        <color rgb="FFFF0000"/>
        <rFont val="Arial"/>
        <family val="2"/>
      </rPr>
      <t>ITEM NÃO DISPUTÁVEL</t>
    </r>
  </si>
  <si>
    <r>
      <rPr>
        <b/>
        <sz val="10"/>
        <color rgb="FF000000"/>
        <rFont val="Arial"/>
        <family val="2"/>
      </rPr>
      <t>Valor total estimado grupo 21:</t>
    </r>
    <r>
      <rPr>
        <sz val="10"/>
        <color rgb="FF000000"/>
        <rFont val="Arial"/>
        <family val="2"/>
      </rPr>
      <t xml:space="preserve"> 
*No item 42 o percentual mínimo de desconto será de 58,70%, sendo portanto, o lance mínimo aceitável do item = R$ 41,30</t>
    </r>
  </si>
  <si>
    <t>Percentual de desconto a ser praticado sobre a tabela de preços eletrônica.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</si>
</sst>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Liberation Sans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EEBF7"/>
        <bgColor rgb="FFDEEBF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Protection="0"/>
    <xf numFmtId="0" fontId="5" fillId="2" borderId="0" applyNumberFormat="0" applyBorder="0" applyProtection="0"/>
    <xf numFmtId="0" fontId="5" fillId="3" borderId="0" applyNumberFormat="0" applyBorder="0" applyProtection="0"/>
    <xf numFmtId="0" fontId="4" fillId="4" borderId="0" applyNumberFormat="0" applyBorder="0" applyProtection="0"/>
    <xf numFmtId="0" fontId="6" fillId="5" borderId="0" applyNumberFormat="0" applyBorder="0" applyProtection="0"/>
    <xf numFmtId="0" fontId="3" fillId="0" borderId="0" applyNumberFormat="0" applyFill="0" applyBorder="0" applyProtection="0"/>
    <xf numFmtId="0" fontId="5" fillId="6" borderId="0" applyNumberFormat="0" applyBorder="0" applyProtection="0"/>
    <xf numFmtId="0" fontId="7" fillId="0" borderId="0" applyNumberFormat="0" applyFill="0" applyBorder="0" applyProtection="0"/>
    <xf numFmtId="0" fontId="8" fillId="7" borderId="0" applyNumberFormat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Fill="0" applyBorder="0" applyProtection="0"/>
    <xf numFmtId="0" fontId="3" fillId="0" borderId="0" applyNumberFormat="0" applyFill="0" applyBorder="0" applyProtection="0"/>
    <xf numFmtId="0" fontId="3" fillId="0" borderId="0" applyNumberFormat="0" applyFill="0" applyBorder="0" applyProtection="0"/>
    <xf numFmtId="0" fontId="6" fillId="0" borderId="0" applyNumberFormat="0" applyFill="0" applyBorder="0" applyProtection="0"/>
  </cellStyleXfs>
  <cellXfs count="74">
    <xf numFmtId="0" fontId="0" fillId="0" borderId="0" xfId="0"/>
    <xf numFmtId="0" fontId="16" fillId="0" borderId="0" xfId="0" applyFont="1" applyAlignment="1"/>
    <xf numFmtId="0" fontId="17" fillId="0" borderId="0" xfId="0" applyFont="1"/>
    <xf numFmtId="0" fontId="17" fillId="0" borderId="0" xfId="0" applyFont="1" applyAlignment="1">
      <alignment wrapText="1"/>
    </xf>
    <xf numFmtId="0" fontId="16" fillId="11" borderId="0" xfId="0" applyFont="1" applyFill="1" applyAlignment="1"/>
    <xf numFmtId="0" fontId="17" fillId="11" borderId="0" xfId="0" applyFont="1" applyFill="1"/>
    <xf numFmtId="0" fontId="22" fillId="9" borderId="15" xfId="8" applyFont="1" applyFill="1" applyBorder="1" applyAlignment="1">
      <alignment horizontal="center" vertical="center"/>
    </xf>
    <xf numFmtId="0" fontId="22" fillId="9" borderId="15" xfId="8" applyFont="1" applyFill="1" applyBorder="1" applyAlignment="1">
      <alignment horizontal="center" vertical="center" wrapText="1"/>
    </xf>
    <xf numFmtId="164" fontId="22" fillId="9" borderId="15" xfId="8" applyNumberFormat="1" applyFont="1" applyFill="1" applyBorder="1" applyAlignment="1">
      <alignment horizontal="center" vertical="center" wrapText="1"/>
    </xf>
    <xf numFmtId="164" fontId="22" fillId="9" borderId="15" xfId="8" applyNumberFormat="1" applyFont="1" applyFill="1" applyBorder="1" applyAlignment="1">
      <alignment horizontal="center" vertical="center"/>
    </xf>
    <xf numFmtId="0" fontId="23" fillId="0" borderId="3" xfId="8" applyFont="1" applyBorder="1" applyAlignment="1">
      <alignment horizontal="center" vertical="center"/>
    </xf>
    <xf numFmtId="0" fontId="23" fillId="0" borderId="3" xfId="8" applyFont="1" applyBorder="1" applyAlignment="1">
      <alignment horizontal="left" vertical="center" wrapText="1"/>
    </xf>
    <xf numFmtId="3" fontId="23" fillId="0" borderId="3" xfId="8" applyNumberFormat="1" applyFont="1" applyBorder="1" applyAlignment="1">
      <alignment horizontal="center" vertical="center"/>
    </xf>
    <xf numFmtId="164" fontId="23" fillId="0" borderId="3" xfId="8" applyNumberFormat="1" applyFont="1" applyBorder="1" applyAlignment="1">
      <alignment horizontal="center" vertical="center" wrapText="1"/>
    </xf>
    <xf numFmtId="164" fontId="23" fillId="0" borderId="3" xfId="8" applyNumberFormat="1" applyFont="1" applyFill="1" applyBorder="1" applyAlignment="1">
      <alignment horizontal="center" vertical="center"/>
    </xf>
    <xf numFmtId="0" fontId="23" fillId="0" borderId="4" xfId="8" applyFont="1" applyBorder="1" applyAlignment="1">
      <alignment horizontal="center" vertical="center"/>
    </xf>
    <xf numFmtId="0" fontId="23" fillId="0" borderId="4" xfId="8" applyFont="1" applyBorder="1" applyAlignment="1">
      <alignment horizontal="left" vertical="center" wrapText="1"/>
    </xf>
    <xf numFmtId="164" fontId="23" fillId="0" borderId="4" xfId="8" applyNumberFormat="1" applyFont="1" applyBorder="1" applyAlignment="1">
      <alignment horizontal="center" vertical="center" wrapText="1"/>
    </xf>
    <xf numFmtId="10" fontId="23" fillId="0" borderId="4" xfId="1" applyNumberFormat="1" applyFont="1" applyBorder="1" applyAlignment="1">
      <alignment horizontal="center" vertical="center" wrapText="1"/>
    </xf>
    <xf numFmtId="164" fontId="23" fillId="0" borderId="4" xfId="8" applyNumberFormat="1" applyFont="1" applyFill="1" applyBorder="1" applyAlignment="1">
      <alignment horizontal="center" vertical="center"/>
    </xf>
    <xf numFmtId="0" fontId="23" fillId="10" borderId="6" xfId="8" applyFont="1" applyFill="1" applyBorder="1" applyAlignment="1">
      <alignment horizontal="left" vertical="center" wrapText="1"/>
    </xf>
    <xf numFmtId="164" fontId="24" fillId="10" borderId="2" xfId="8" applyNumberFormat="1" applyFont="1" applyFill="1" applyBorder="1" applyAlignment="1">
      <alignment horizontal="center" vertical="center" wrapText="1"/>
    </xf>
    <xf numFmtId="3" fontId="23" fillId="0" borderId="4" xfId="8" applyNumberFormat="1" applyFont="1" applyBorder="1" applyAlignment="1">
      <alignment horizontal="center" vertical="center"/>
    </xf>
    <xf numFmtId="164" fontId="23" fillId="0" borderId="15" xfId="8" applyNumberFormat="1" applyFont="1" applyBorder="1" applyAlignment="1">
      <alignment horizontal="center" vertical="center" wrapText="1"/>
    </xf>
    <xf numFmtId="164" fontId="23" fillId="0" borderId="8" xfId="8" applyNumberFormat="1" applyFont="1" applyBorder="1" applyAlignment="1">
      <alignment horizontal="center" vertical="center" wrapText="1"/>
    </xf>
    <xf numFmtId="0" fontId="23" fillId="0" borderId="8" xfId="8" applyFont="1" applyBorder="1" applyAlignment="1">
      <alignment horizontal="center" vertical="center"/>
    </xf>
    <xf numFmtId="0" fontId="23" fillId="0" borderId="8" xfId="8" applyFont="1" applyBorder="1" applyAlignment="1">
      <alignment horizontal="left" vertical="center" wrapText="1"/>
    </xf>
    <xf numFmtId="164" fontId="23" fillId="0" borderId="18" xfId="8" applyNumberFormat="1" applyFont="1" applyBorder="1" applyAlignment="1">
      <alignment horizontal="center" vertical="center" wrapText="1"/>
    </xf>
    <xf numFmtId="10" fontId="23" fillId="0" borderId="2" xfId="1" applyNumberFormat="1" applyFont="1" applyBorder="1" applyAlignment="1">
      <alignment horizontal="center" vertical="center" wrapText="1"/>
    </xf>
    <xf numFmtId="0" fontId="23" fillId="10" borderId="16" xfId="8" applyFont="1" applyFill="1" applyBorder="1" applyAlignment="1">
      <alignment horizontal="left" vertical="center" wrapText="1"/>
    </xf>
    <xf numFmtId="164" fontId="23" fillId="0" borderId="5" xfId="8" applyNumberFormat="1" applyFont="1" applyBorder="1" applyAlignment="1">
      <alignment horizontal="center" vertical="center" wrapText="1"/>
    </xf>
    <xf numFmtId="164" fontId="23" fillId="0" borderId="20" xfId="8" applyNumberFormat="1" applyFont="1" applyBorder="1" applyAlignment="1">
      <alignment horizontal="center" vertical="center" wrapText="1"/>
    </xf>
    <xf numFmtId="10" fontId="23" fillId="0" borderId="21" xfId="1" applyNumberFormat="1" applyFont="1" applyBorder="1" applyAlignment="1">
      <alignment horizontal="center" vertical="center" wrapText="1"/>
    </xf>
    <xf numFmtId="164" fontId="23" fillId="0" borderId="8" xfId="8" applyNumberFormat="1" applyFont="1" applyFill="1" applyBorder="1" applyAlignment="1">
      <alignment horizontal="center" vertical="center"/>
    </xf>
    <xf numFmtId="0" fontId="23" fillId="10" borderId="22" xfId="8" applyFont="1" applyFill="1" applyBorder="1" applyAlignment="1">
      <alignment horizontal="left" vertical="center" wrapText="1"/>
    </xf>
    <xf numFmtId="0" fontId="23" fillId="10" borderId="23" xfId="8" applyFont="1" applyFill="1" applyBorder="1" applyAlignment="1">
      <alignment horizontal="left" vertical="center" wrapText="1"/>
    </xf>
    <xf numFmtId="164" fontId="24" fillId="10" borderId="24" xfId="8" applyNumberFormat="1" applyFont="1" applyFill="1" applyBorder="1" applyAlignment="1">
      <alignment horizontal="center" vertical="center" wrapText="1"/>
    </xf>
    <xf numFmtId="0" fontId="19" fillId="0" borderId="15" xfId="0" applyFont="1" applyBorder="1"/>
    <xf numFmtId="0" fontId="18" fillId="0" borderId="22" xfId="0" applyFont="1" applyBorder="1" applyAlignment="1">
      <alignment horizontal="right"/>
    </xf>
    <xf numFmtId="0" fontId="18" fillId="0" borderId="23" xfId="0" applyFont="1" applyBorder="1" applyAlignment="1">
      <alignment horizontal="right"/>
    </xf>
    <xf numFmtId="0" fontId="18" fillId="0" borderId="24" xfId="0" applyFont="1" applyBorder="1" applyAlignment="1">
      <alignment horizontal="right"/>
    </xf>
    <xf numFmtId="0" fontId="23" fillId="0" borderId="4" xfId="8" applyFont="1" applyFill="1" applyBorder="1" applyAlignment="1">
      <alignment horizontal="center" vertical="center" wrapText="1"/>
    </xf>
    <xf numFmtId="0" fontId="23" fillId="10" borderId="5" xfId="8" applyFont="1" applyFill="1" applyBorder="1" applyAlignment="1">
      <alignment horizontal="left" vertical="center" wrapText="1"/>
    </xf>
    <xf numFmtId="0" fontId="23" fillId="10" borderId="6" xfId="8" applyFont="1" applyFill="1" applyBorder="1" applyAlignment="1">
      <alignment horizontal="left" vertical="center" wrapText="1"/>
    </xf>
    <xf numFmtId="0" fontId="23" fillId="10" borderId="7" xfId="8" applyFont="1" applyFill="1" applyBorder="1" applyAlignment="1">
      <alignment horizontal="left" vertical="center" wrapText="1"/>
    </xf>
    <xf numFmtId="0" fontId="23" fillId="10" borderId="9" xfId="8" applyFont="1" applyFill="1" applyBorder="1" applyAlignment="1">
      <alignment horizontal="left" vertical="center" wrapText="1"/>
    </xf>
    <xf numFmtId="0" fontId="23" fillId="10" borderId="10" xfId="8" applyFont="1" applyFill="1" applyBorder="1" applyAlignment="1">
      <alignment horizontal="left" vertical="center" wrapText="1"/>
    </xf>
    <xf numFmtId="0" fontId="23" fillId="10" borderId="11" xfId="8" applyFont="1" applyFill="1" applyBorder="1" applyAlignment="1">
      <alignment horizontal="left" vertical="center" wrapText="1"/>
    </xf>
    <xf numFmtId="0" fontId="23" fillId="10" borderId="12" xfId="8" applyFont="1" applyFill="1" applyBorder="1" applyAlignment="1">
      <alignment horizontal="left" vertical="center" wrapText="1"/>
    </xf>
    <xf numFmtId="0" fontId="23" fillId="10" borderId="13" xfId="8" applyFont="1" applyFill="1" applyBorder="1" applyAlignment="1">
      <alignment horizontal="left" vertical="center" wrapText="1"/>
    </xf>
    <xf numFmtId="0" fontId="23" fillId="10" borderId="14" xfId="8" applyFont="1" applyFill="1" applyBorder="1" applyAlignment="1">
      <alignment horizontal="left" vertical="center" wrapText="1"/>
    </xf>
    <xf numFmtId="0" fontId="23" fillId="0" borderId="8" xfId="8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left"/>
    </xf>
    <xf numFmtId="0" fontId="19" fillId="0" borderId="23" xfId="0" applyFont="1" applyBorder="1" applyAlignment="1">
      <alignment horizontal="left"/>
    </xf>
    <xf numFmtId="0" fontId="19" fillId="0" borderId="24" xfId="0" applyFont="1" applyBorder="1" applyAlignment="1">
      <alignment horizontal="left"/>
    </xf>
    <xf numFmtId="0" fontId="21" fillId="11" borderId="19" xfId="0" applyFont="1" applyFill="1" applyBorder="1" applyAlignment="1">
      <alignment horizontal="left"/>
    </xf>
    <xf numFmtId="0" fontId="21" fillId="11" borderId="0" xfId="0" applyFont="1" applyFill="1" applyBorder="1" applyAlignment="1">
      <alignment horizontal="left"/>
    </xf>
    <xf numFmtId="0" fontId="21" fillId="11" borderId="25" xfId="0" applyFont="1" applyFill="1" applyBorder="1" applyAlignment="1">
      <alignment horizontal="left"/>
    </xf>
    <xf numFmtId="0" fontId="20" fillId="11" borderId="28" xfId="0" applyFont="1" applyFill="1" applyBorder="1" applyAlignment="1">
      <alignment horizontal="left"/>
    </xf>
    <xf numFmtId="0" fontId="20" fillId="11" borderId="29" xfId="0" applyFont="1" applyFill="1" applyBorder="1" applyAlignment="1">
      <alignment horizontal="left"/>
    </xf>
    <xf numFmtId="0" fontId="20" fillId="11" borderId="30" xfId="0" applyFont="1" applyFill="1" applyBorder="1" applyAlignment="1">
      <alignment horizontal="left"/>
    </xf>
    <xf numFmtId="0" fontId="21" fillId="0" borderId="26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27" xfId="0" applyFont="1" applyBorder="1" applyAlignment="1">
      <alignment horizontal="left" wrapText="1"/>
    </xf>
    <xf numFmtId="0" fontId="21" fillId="0" borderId="19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25" xfId="0" applyFont="1" applyBorder="1" applyAlignment="1">
      <alignment horizontal="left" wrapText="1"/>
    </xf>
    <xf numFmtId="0" fontId="23" fillId="0" borderId="3" xfId="8" applyFont="1" applyFill="1" applyBorder="1" applyAlignment="1">
      <alignment horizontal="center" vertical="center" wrapText="1"/>
    </xf>
    <xf numFmtId="0" fontId="18" fillId="12" borderId="26" xfId="0" applyFont="1" applyFill="1" applyBorder="1" applyAlignment="1">
      <alignment horizontal="center"/>
    </xf>
    <xf numFmtId="0" fontId="18" fillId="12" borderId="17" xfId="0" applyFont="1" applyFill="1" applyBorder="1" applyAlignment="1">
      <alignment horizontal="center"/>
    </xf>
    <xf numFmtId="0" fontId="18" fillId="12" borderId="27" xfId="0" applyFont="1" applyFill="1" applyBorder="1" applyAlignment="1">
      <alignment horizontal="center"/>
    </xf>
    <xf numFmtId="0" fontId="18" fillId="11" borderId="22" xfId="0" applyFont="1" applyFill="1" applyBorder="1" applyAlignment="1">
      <alignment horizontal="center" wrapText="1"/>
    </xf>
    <xf numFmtId="0" fontId="18" fillId="11" borderId="23" xfId="0" applyFont="1" applyFill="1" applyBorder="1" applyAlignment="1">
      <alignment horizontal="center"/>
    </xf>
    <xf numFmtId="0" fontId="18" fillId="11" borderId="24" xfId="0" applyFont="1" applyFill="1" applyBorder="1" applyAlignment="1">
      <alignment horizontal="center"/>
    </xf>
  </cellXfs>
  <cellStyles count="22">
    <cellStyle name="Accent" xfId="3" xr:uid="{00000000-0005-0000-0000-000000000000}"/>
    <cellStyle name="Accent 1" xfId="4" xr:uid="{00000000-0005-0000-0000-000001000000}"/>
    <cellStyle name="Accent 2" xfId="5" xr:uid="{00000000-0005-0000-0000-000002000000}"/>
    <cellStyle name="Accent 3" xfId="6" xr:uid="{00000000-0005-0000-0000-000003000000}"/>
    <cellStyle name="Bad" xfId="7" xr:uid="{00000000-0005-0000-0000-000004000000}"/>
    <cellStyle name="Default" xfId="8" xr:uid="{00000000-0005-0000-0000-000005000000}"/>
    <cellStyle name="Error" xfId="9" xr:uid="{00000000-0005-0000-0000-000006000000}"/>
    <cellStyle name="Footnote" xfId="10" xr:uid="{00000000-0005-0000-0000-000007000000}"/>
    <cellStyle name="Good" xfId="11" xr:uid="{00000000-0005-0000-0000-000008000000}"/>
    <cellStyle name="Heading" xfId="12" xr:uid="{00000000-0005-0000-0000-000009000000}"/>
    <cellStyle name="Heading 1" xfId="13" xr:uid="{00000000-0005-0000-0000-00000A000000}"/>
    <cellStyle name="Heading 2" xfId="14" xr:uid="{00000000-0005-0000-0000-00000B000000}"/>
    <cellStyle name="Hyperlink" xfId="15" xr:uid="{00000000-0005-0000-0000-00000C000000}"/>
    <cellStyle name="Neutral" xfId="16" xr:uid="{00000000-0005-0000-0000-00000D000000}"/>
    <cellStyle name="Normal" xfId="0" builtinId="0"/>
    <cellStyle name="Normal 2" xfId="2" xr:uid="{00000000-0005-0000-0000-00000F000000}"/>
    <cellStyle name="Note" xfId="17" xr:uid="{00000000-0005-0000-0000-000010000000}"/>
    <cellStyle name="Porcentagem" xfId="1" builtinId="5"/>
    <cellStyle name="Result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6"/>
  <sheetViews>
    <sheetView showGridLines="0" tabSelected="1" topLeftCell="A70" workbookViewId="0">
      <selection activeCell="A86" sqref="A86:H86"/>
    </sheetView>
  </sheetViews>
  <sheetFormatPr defaultRowHeight="12.75" x14ac:dyDescent="0.2"/>
  <cols>
    <col min="1" max="1" width="21.28515625" style="2" customWidth="1"/>
    <col min="2" max="2" width="14.42578125" style="2" customWidth="1"/>
    <col min="3" max="3" width="18.85546875" style="2" customWidth="1"/>
    <col min="4" max="4" width="46.7109375" style="2" customWidth="1"/>
    <col min="5" max="5" width="21.5703125" style="2" customWidth="1"/>
    <col min="6" max="7" width="21.42578125" style="2" customWidth="1"/>
    <col min="8" max="8" width="27.85546875" style="2" customWidth="1"/>
    <col min="9" max="9" width="39.42578125" style="2" customWidth="1"/>
    <col min="10" max="16384" width="9.140625" style="2"/>
  </cols>
  <sheetData>
    <row r="1" spans="1:17" ht="42" customHeight="1" x14ac:dyDescent="0.2">
      <c r="A1" s="71" t="s">
        <v>26</v>
      </c>
      <c r="B1" s="72"/>
      <c r="C1" s="72"/>
      <c r="D1" s="72"/>
      <c r="E1" s="72"/>
      <c r="F1" s="72"/>
      <c r="G1" s="72"/>
      <c r="H1" s="72"/>
      <c r="I1" s="73"/>
    </row>
    <row r="2" spans="1:17" x14ac:dyDescent="0.2">
      <c r="A2" s="52" t="s">
        <v>12</v>
      </c>
      <c r="B2" s="53"/>
      <c r="C2" s="53"/>
      <c r="D2" s="53"/>
      <c r="E2" s="53"/>
      <c r="F2" s="53"/>
      <c r="G2" s="53"/>
      <c r="H2" s="53"/>
      <c r="I2" s="54"/>
    </row>
    <row r="3" spans="1:17" x14ac:dyDescent="0.2">
      <c r="A3" s="52" t="s">
        <v>13</v>
      </c>
      <c r="B3" s="53"/>
      <c r="C3" s="53"/>
      <c r="D3" s="53"/>
      <c r="E3" s="53"/>
      <c r="F3" s="53"/>
      <c r="G3" s="53"/>
      <c r="H3" s="53"/>
      <c r="I3" s="54"/>
    </row>
    <row r="4" spans="1:17" x14ac:dyDescent="0.2">
      <c r="A4" s="52" t="s">
        <v>14</v>
      </c>
      <c r="B4" s="53"/>
      <c r="C4" s="53"/>
      <c r="D4" s="53"/>
      <c r="E4" s="53"/>
      <c r="F4" s="53"/>
      <c r="G4" s="53"/>
      <c r="H4" s="53"/>
      <c r="I4" s="54"/>
    </row>
    <row r="5" spans="1:17" x14ac:dyDescent="0.2">
      <c r="A5" s="52" t="s">
        <v>15</v>
      </c>
      <c r="B5" s="53"/>
      <c r="C5" s="53"/>
      <c r="D5" s="53"/>
      <c r="E5" s="53"/>
      <c r="F5" s="53"/>
      <c r="G5" s="53"/>
      <c r="H5" s="53"/>
      <c r="I5" s="54"/>
    </row>
    <row r="6" spans="1:17" x14ac:dyDescent="0.2">
      <c r="A6" s="52" t="s">
        <v>16</v>
      </c>
      <c r="B6" s="53"/>
      <c r="C6" s="53"/>
      <c r="D6" s="53"/>
      <c r="E6" s="53"/>
      <c r="F6" s="53"/>
      <c r="G6" s="53"/>
      <c r="H6" s="53"/>
      <c r="I6" s="54"/>
    </row>
    <row r="7" spans="1:17" x14ac:dyDescent="0.2">
      <c r="A7" s="52" t="s">
        <v>17</v>
      </c>
      <c r="B7" s="53"/>
      <c r="C7" s="53"/>
      <c r="D7" s="53"/>
      <c r="E7" s="53"/>
      <c r="F7" s="53"/>
      <c r="G7" s="53"/>
      <c r="H7" s="53"/>
      <c r="I7" s="54"/>
    </row>
    <row r="8" spans="1:17" x14ac:dyDescent="0.2">
      <c r="A8" s="52" t="s">
        <v>18</v>
      </c>
      <c r="B8" s="53"/>
      <c r="C8" s="53"/>
      <c r="D8" s="53"/>
      <c r="E8" s="53"/>
      <c r="F8" s="53"/>
      <c r="G8" s="53"/>
      <c r="H8" s="53"/>
      <c r="I8" s="54"/>
    </row>
    <row r="9" spans="1:17" x14ac:dyDescent="0.2">
      <c r="A9" s="52" t="s">
        <v>19</v>
      </c>
      <c r="B9" s="53"/>
      <c r="C9" s="53"/>
      <c r="D9" s="53"/>
      <c r="E9" s="53"/>
      <c r="F9" s="53"/>
      <c r="G9" s="53"/>
      <c r="H9" s="53"/>
      <c r="I9" s="54"/>
    </row>
    <row r="10" spans="1:17" x14ac:dyDescent="0.2">
      <c r="A10" s="52" t="s">
        <v>20</v>
      </c>
      <c r="B10" s="53"/>
      <c r="C10" s="53"/>
      <c r="D10" s="53"/>
      <c r="E10" s="53"/>
      <c r="F10" s="53"/>
      <c r="G10" s="53"/>
      <c r="H10" s="53"/>
      <c r="I10" s="54"/>
    </row>
    <row r="11" spans="1:17" x14ac:dyDescent="0.2">
      <c r="A11" s="52" t="s">
        <v>21</v>
      </c>
      <c r="B11" s="53"/>
      <c r="C11" s="53"/>
      <c r="D11" s="53"/>
      <c r="E11" s="53"/>
      <c r="F11" s="53"/>
      <c r="G11" s="53"/>
      <c r="H11" s="53"/>
      <c r="I11" s="54"/>
    </row>
    <row r="12" spans="1:17" x14ac:dyDescent="0.2">
      <c r="A12" s="52" t="s">
        <v>22</v>
      </c>
      <c r="B12" s="53"/>
      <c r="C12" s="53"/>
      <c r="D12" s="53"/>
      <c r="E12" s="53"/>
      <c r="F12" s="53"/>
      <c r="G12" s="53"/>
      <c r="H12" s="53"/>
      <c r="I12" s="54"/>
    </row>
    <row r="13" spans="1:17" x14ac:dyDescent="0.2">
      <c r="A13" s="52" t="s">
        <v>23</v>
      </c>
      <c r="B13" s="53"/>
      <c r="C13" s="53"/>
      <c r="D13" s="53"/>
      <c r="E13" s="53"/>
      <c r="F13" s="53"/>
      <c r="G13" s="53"/>
      <c r="H13" s="53"/>
      <c r="I13" s="54"/>
    </row>
    <row r="14" spans="1:17" x14ac:dyDescent="0.2">
      <c r="A14" s="52" t="s">
        <v>24</v>
      </c>
      <c r="B14" s="53"/>
      <c r="C14" s="53"/>
      <c r="D14" s="53"/>
      <c r="E14" s="53"/>
      <c r="F14" s="53"/>
      <c r="G14" s="53"/>
      <c r="H14" s="53"/>
      <c r="I14" s="54"/>
    </row>
    <row r="15" spans="1:17" ht="12" customHeight="1" x14ac:dyDescent="0.2">
      <c r="A15" s="52" t="s">
        <v>25</v>
      </c>
      <c r="B15" s="53"/>
      <c r="C15" s="53"/>
      <c r="D15" s="53"/>
      <c r="E15" s="53"/>
      <c r="F15" s="53"/>
      <c r="G15" s="53"/>
      <c r="H15" s="53"/>
      <c r="I15" s="54"/>
    </row>
    <row r="16" spans="1:17" s="5" customFormat="1" x14ac:dyDescent="0.2">
      <c r="A16" s="58" t="s">
        <v>28</v>
      </c>
      <c r="B16" s="59"/>
      <c r="C16" s="59"/>
      <c r="D16" s="59"/>
      <c r="E16" s="59"/>
      <c r="F16" s="59"/>
      <c r="G16" s="59"/>
      <c r="H16" s="59"/>
      <c r="I16" s="60"/>
      <c r="J16" s="4"/>
      <c r="K16" s="4"/>
      <c r="L16" s="4"/>
      <c r="M16" s="4"/>
      <c r="N16" s="4"/>
      <c r="O16" s="4"/>
      <c r="P16" s="4"/>
      <c r="Q16" s="4"/>
    </row>
    <row r="17" spans="1:17" ht="13.5" customHeight="1" x14ac:dyDescent="0.2">
      <c r="A17" s="55" t="s">
        <v>27</v>
      </c>
      <c r="B17" s="56"/>
      <c r="C17" s="56"/>
      <c r="D17" s="56"/>
      <c r="E17" s="56"/>
      <c r="F17" s="56"/>
      <c r="G17" s="56"/>
      <c r="H17" s="56"/>
      <c r="I17" s="57"/>
      <c r="J17" s="1"/>
      <c r="K17" s="1"/>
      <c r="L17" s="1"/>
      <c r="M17" s="1"/>
      <c r="N17" s="1"/>
      <c r="O17" s="1"/>
      <c r="P17" s="1"/>
      <c r="Q17" s="1"/>
    </row>
    <row r="18" spans="1:17" ht="13.5" customHeight="1" x14ac:dyDescent="0.2">
      <c r="A18" s="55" t="s">
        <v>29</v>
      </c>
      <c r="B18" s="56"/>
      <c r="C18" s="56"/>
      <c r="D18" s="56"/>
      <c r="E18" s="56"/>
      <c r="F18" s="56"/>
      <c r="G18" s="56"/>
      <c r="H18" s="56"/>
      <c r="I18" s="57"/>
      <c r="J18" s="1"/>
      <c r="K18" s="1"/>
      <c r="L18" s="1"/>
      <c r="M18" s="1"/>
      <c r="N18" s="1"/>
      <c r="O18" s="1"/>
      <c r="P18" s="1"/>
      <c r="Q18" s="1"/>
    </row>
    <row r="19" spans="1:17" ht="13.5" customHeight="1" x14ac:dyDescent="0.2">
      <c r="A19" s="64" t="s">
        <v>30</v>
      </c>
      <c r="B19" s="65"/>
      <c r="C19" s="65"/>
      <c r="D19" s="65"/>
      <c r="E19" s="65"/>
      <c r="F19" s="65"/>
      <c r="G19" s="65"/>
      <c r="H19" s="65"/>
      <c r="I19" s="66"/>
      <c r="J19" s="3"/>
      <c r="K19" s="3"/>
      <c r="L19" s="3"/>
      <c r="M19" s="3"/>
      <c r="N19" s="3"/>
      <c r="O19" s="3"/>
      <c r="P19" s="3"/>
      <c r="Q19" s="3"/>
    </row>
    <row r="20" spans="1:17" ht="13.5" customHeight="1" x14ac:dyDescent="0.2">
      <c r="A20" s="61" t="s">
        <v>31</v>
      </c>
      <c r="B20" s="62"/>
      <c r="C20" s="62"/>
      <c r="D20" s="62"/>
      <c r="E20" s="62"/>
      <c r="F20" s="62"/>
      <c r="G20" s="62"/>
      <c r="H20" s="62"/>
      <c r="I20" s="63"/>
      <c r="J20" s="3"/>
      <c r="K20" s="3"/>
      <c r="L20" s="3"/>
      <c r="M20" s="3"/>
      <c r="N20" s="3"/>
      <c r="O20" s="3"/>
      <c r="P20" s="3"/>
      <c r="Q20" s="3"/>
    </row>
    <row r="21" spans="1:17" x14ac:dyDescent="0.2">
      <c r="A21" s="68" t="s">
        <v>10</v>
      </c>
      <c r="B21" s="69"/>
      <c r="C21" s="69"/>
      <c r="D21" s="69"/>
      <c r="E21" s="69"/>
      <c r="F21" s="69"/>
      <c r="G21" s="69"/>
      <c r="H21" s="69"/>
      <c r="I21" s="70"/>
    </row>
    <row r="22" spans="1:17" ht="25.5" x14ac:dyDescent="0.2">
      <c r="A22" s="6" t="s">
        <v>0</v>
      </c>
      <c r="B22" s="6" t="s">
        <v>1</v>
      </c>
      <c r="C22" s="6" t="s">
        <v>2</v>
      </c>
      <c r="D22" s="7" t="s">
        <v>3</v>
      </c>
      <c r="E22" s="6" t="s">
        <v>4</v>
      </c>
      <c r="F22" s="8" t="s">
        <v>5</v>
      </c>
      <c r="G22" s="8" t="s">
        <v>7</v>
      </c>
      <c r="H22" s="8" t="s">
        <v>8</v>
      </c>
      <c r="I22" s="9" t="s">
        <v>11</v>
      </c>
    </row>
    <row r="23" spans="1:17" ht="38.25" x14ac:dyDescent="0.2">
      <c r="A23" s="67">
        <v>1</v>
      </c>
      <c r="B23" s="10">
        <v>1</v>
      </c>
      <c r="C23" s="10">
        <v>452590</v>
      </c>
      <c r="D23" s="11" t="s">
        <v>33</v>
      </c>
      <c r="E23" s="12">
        <v>174778</v>
      </c>
      <c r="F23" s="13">
        <v>1</v>
      </c>
      <c r="G23" s="13">
        <v>1</v>
      </c>
      <c r="H23" s="13" t="s">
        <v>9</v>
      </c>
      <c r="I23" s="14">
        <f>G23*E23</f>
        <v>174778</v>
      </c>
    </row>
    <row r="24" spans="1:17" ht="25.5" x14ac:dyDescent="0.2">
      <c r="A24" s="41"/>
      <c r="B24" s="15">
        <v>2</v>
      </c>
      <c r="C24" s="15">
        <v>452590</v>
      </c>
      <c r="D24" s="16" t="s">
        <v>75</v>
      </c>
      <c r="E24" s="15">
        <v>1</v>
      </c>
      <c r="F24" s="17">
        <v>100</v>
      </c>
      <c r="G24" s="17">
        <v>41.3</v>
      </c>
      <c r="H24" s="18">
        <f>(F24-G24)/100</f>
        <v>0.58700000000000008</v>
      </c>
      <c r="I24" s="19">
        <f>G24</f>
        <v>41.3</v>
      </c>
    </row>
    <row r="25" spans="1:17" ht="33" customHeight="1" x14ac:dyDescent="0.2">
      <c r="A25" s="42" t="s">
        <v>34</v>
      </c>
      <c r="B25" s="43"/>
      <c r="C25" s="43"/>
      <c r="D25" s="43"/>
      <c r="E25" s="43"/>
      <c r="F25" s="44"/>
      <c r="G25" s="20"/>
      <c r="H25" s="20"/>
      <c r="I25" s="21">
        <f>SUM(I23:I24)</f>
        <v>174819.3</v>
      </c>
    </row>
    <row r="26" spans="1:17" ht="38.25" x14ac:dyDescent="0.2">
      <c r="A26" s="41">
        <v>2</v>
      </c>
      <c r="B26" s="15">
        <v>3</v>
      </c>
      <c r="C26" s="15">
        <v>452590</v>
      </c>
      <c r="D26" s="16" t="s">
        <v>35</v>
      </c>
      <c r="E26" s="22">
        <v>17979</v>
      </c>
      <c r="F26" s="17">
        <v>1</v>
      </c>
      <c r="G26" s="17">
        <v>1</v>
      </c>
      <c r="H26" s="17" t="s">
        <v>9</v>
      </c>
      <c r="I26" s="14">
        <f>G26*E26</f>
        <v>17979</v>
      </c>
    </row>
    <row r="27" spans="1:17" ht="25.5" x14ac:dyDescent="0.2">
      <c r="A27" s="41"/>
      <c r="B27" s="15">
        <v>4</v>
      </c>
      <c r="C27" s="15">
        <v>452590</v>
      </c>
      <c r="D27" s="16" t="s">
        <v>75</v>
      </c>
      <c r="E27" s="15">
        <v>1</v>
      </c>
      <c r="F27" s="17">
        <v>100</v>
      </c>
      <c r="G27" s="17">
        <v>41.3</v>
      </c>
      <c r="H27" s="18">
        <f>(F27-G27)/100</f>
        <v>0.58700000000000008</v>
      </c>
      <c r="I27" s="19">
        <f>G27</f>
        <v>41.3</v>
      </c>
    </row>
    <row r="28" spans="1:17" ht="32.25" customHeight="1" x14ac:dyDescent="0.2">
      <c r="A28" s="42" t="s">
        <v>36</v>
      </c>
      <c r="B28" s="43"/>
      <c r="C28" s="43"/>
      <c r="D28" s="43"/>
      <c r="E28" s="43"/>
      <c r="F28" s="44"/>
      <c r="G28" s="20"/>
      <c r="H28" s="20"/>
      <c r="I28" s="21">
        <f>SUM(I26:I27)</f>
        <v>18020.3</v>
      </c>
    </row>
    <row r="29" spans="1:17" ht="38.25" x14ac:dyDescent="0.2">
      <c r="A29" s="41">
        <v>3</v>
      </c>
      <c r="B29" s="15">
        <v>5</v>
      </c>
      <c r="C29" s="15">
        <v>452590</v>
      </c>
      <c r="D29" s="16" t="s">
        <v>37</v>
      </c>
      <c r="E29" s="22">
        <v>11345</v>
      </c>
      <c r="F29" s="17">
        <v>1</v>
      </c>
      <c r="G29" s="17">
        <v>1</v>
      </c>
      <c r="H29" s="17" t="s">
        <v>9</v>
      </c>
      <c r="I29" s="14">
        <f>G29*E29</f>
        <v>11345</v>
      </c>
    </row>
    <row r="30" spans="1:17" ht="25.5" x14ac:dyDescent="0.2">
      <c r="A30" s="41"/>
      <c r="B30" s="15">
        <v>6</v>
      </c>
      <c r="C30" s="15">
        <v>452590</v>
      </c>
      <c r="D30" s="16" t="s">
        <v>75</v>
      </c>
      <c r="E30" s="15">
        <v>1</v>
      </c>
      <c r="F30" s="17">
        <v>100</v>
      </c>
      <c r="G30" s="17">
        <v>41.3</v>
      </c>
      <c r="H30" s="18">
        <f>(F30-G30)/100</f>
        <v>0.58700000000000008</v>
      </c>
      <c r="I30" s="19">
        <f>G30</f>
        <v>41.3</v>
      </c>
    </row>
    <row r="31" spans="1:17" ht="33.75" customHeight="1" x14ac:dyDescent="0.2">
      <c r="A31" s="42" t="s">
        <v>38</v>
      </c>
      <c r="B31" s="43"/>
      <c r="C31" s="43"/>
      <c r="D31" s="43"/>
      <c r="E31" s="43"/>
      <c r="F31" s="44"/>
      <c r="G31" s="20"/>
      <c r="H31" s="20"/>
      <c r="I31" s="21">
        <f>SUM(I29:I30)</f>
        <v>11386.3</v>
      </c>
    </row>
    <row r="32" spans="1:17" ht="38.25" x14ac:dyDescent="0.2">
      <c r="A32" s="41">
        <v>4</v>
      </c>
      <c r="B32" s="15">
        <v>7</v>
      </c>
      <c r="C32" s="15">
        <v>452590</v>
      </c>
      <c r="D32" s="16" t="s">
        <v>39</v>
      </c>
      <c r="E32" s="22">
        <v>244523</v>
      </c>
      <c r="F32" s="17">
        <v>1</v>
      </c>
      <c r="G32" s="17">
        <v>1</v>
      </c>
      <c r="H32" s="17" t="s">
        <v>9</v>
      </c>
      <c r="I32" s="14">
        <f>G32*E32</f>
        <v>244523</v>
      </c>
    </row>
    <row r="33" spans="1:9" ht="25.5" x14ac:dyDescent="0.2">
      <c r="A33" s="41"/>
      <c r="B33" s="15">
        <v>8</v>
      </c>
      <c r="C33" s="15">
        <v>452590</v>
      </c>
      <c r="D33" s="16" t="s">
        <v>75</v>
      </c>
      <c r="E33" s="15">
        <v>1</v>
      </c>
      <c r="F33" s="17">
        <v>100</v>
      </c>
      <c r="G33" s="17">
        <v>41.3</v>
      </c>
      <c r="H33" s="18">
        <f>(F33-G33)/100</f>
        <v>0.58700000000000008</v>
      </c>
      <c r="I33" s="19">
        <f>G33</f>
        <v>41.3</v>
      </c>
    </row>
    <row r="34" spans="1:9" ht="44.25" customHeight="1" x14ac:dyDescent="0.2">
      <c r="A34" s="42" t="s">
        <v>40</v>
      </c>
      <c r="B34" s="43"/>
      <c r="C34" s="43"/>
      <c r="D34" s="43"/>
      <c r="E34" s="43"/>
      <c r="F34" s="44"/>
      <c r="G34" s="20"/>
      <c r="H34" s="20"/>
      <c r="I34" s="21">
        <f>SUM(I32:I33)</f>
        <v>244564.3</v>
      </c>
    </row>
    <row r="35" spans="1:9" ht="38.25" x14ac:dyDescent="0.2">
      <c r="A35" s="41">
        <v>5</v>
      </c>
      <c r="B35" s="15">
        <v>9</v>
      </c>
      <c r="C35" s="15">
        <v>452590</v>
      </c>
      <c r="D35" s="16" t="s">
        <v>41</v>
      </c>
      <c r="E35" s="22">
        <v>113658</v>
      </c>
      <c r="F35" s="17">
        <v>1</v>
      </c>
      <c r="G35" s="17">
        <v>1</v>
      </c>
      <c r="H35" s="17" t="s">
        <v>9</v>
      </c>
      <c r="I35" s="14">
        <f>G35*E35</f>
        <v>113658</v>
      </c>
    </row>
    <row r="36" spans="1:9" ht="25.5" x14ac:dyDescent="0.2">
      <c r="A36" s="41"/>
      <c r="B36" s="15">
        <v>10</v>
      </c>
      <c r="C36" s="15">
        <v>452590</v>
      </c>
      <c r="D36" s="16" t="s">
        <v>75</v>
      </c>
      <c r="E36" s="15">
        <v>1</v>
      </c>
      <c r="F36" s="17">
        <v>100</v>
      </c>
      <c r="G36" s="17">
        <v>41.3</v>
      </c>
      <c r="H36" s="18">
        <f>(F36-G36)/100</f>
        <v>0.58700000000000008</v>
      </c>
      <c r="I36" s="19">
        <f>G36</f>
        <v>41.3</v>
      </c>
    </row>
    <row r="37" spans="1:9" ht="27.75" customHeight="1" x14ac:dyDescent="0.2">
      <c r="A37" s="42" t="s">
        <v>42</v>
      </c>
      <c r="B37" s="43"/>
      <c r="C37" s="43"/>
      <c r="D37" s="43"/>
      <c r="E37" s="43"/>
      <c r="F37" s="44"/>
      <c r="G37" s="20"/>
      <c r="H37" s="20"/>
      <c r="I37" s="21">
        <f>SUM(I35:I36)</f>
        <v>113699.3</v>
      </c>
    </row>
    <row r="38" spans="1:9" ht="38.25" x14ac:dyDescent="0.2">
      <c r="A38" s="41">
        <v>6</v>
      </c>
      <c r="B38" s="15">
        <v>11</v>
      </c>
      <c r="C38" s="15">
        <v>452590</v>
      </c>
      <c r="D38" s="16" t="s">
        <v>43</v>
      </c>
      <c r="E38" s="22">
        <v>5000</v>
      </c>
      <c r="F38" s="17">
        <v>1</v>
      </c>
      <c r="G38" s="17">
        <v>1</v>
      </c>
      <c r="H38" s="17" t="s">
        <v>9</v>
      </c>
      <c r="I38" s="14">
        <f>G38*E38</f>
        <v>5000</v>
      </c>
    </row>
    <row r="39" spans="1:9" ht="25.5" x14ac:dyDescent="0.2">
      <c r="A39" s="41"/>
      <c r="B39" s="15">
        <v>12</v>
      </c>
      <c r="C39" s="15">
        <v>452590</v>
      </c>
      <c r="D39" s="16" t="s">
        <v>75</v>
      </c>
      <c r="E39" s="15">
        <v>1</v>
      </c>
      <c r="F39" s="17">
        <v>100</v>
      </c>
      <c r="G39" s="17">
        <v>41.3</v>
      </c>
      <c r="H39" s="18">
        <f>(F39-G39)/100</f>
        <v>0.58700000000000008</v>
      </c>
      <c r="I39" s="19">
        <f>G39</f>
        <v>41.3</v>
      </c>
    </row>
    <row r="40" spans="1:9" ht="30" customHeight="1" x14ac:dyDescent="0.2">
      <c r="A40" s="42" t="s">
        <v>44</v>
      </c>
      <c r="B40" s="43"/>
      <c r="C40" s="43"/>
      <c r="D40" s="43"/>
      <c r="E40" s="43"/>
      <c r="F40" s="44"/>
      <c r="G40" s="20"/>
      <c r="H40" s="20"/>
      <c r="I40" s="21">
        <f>SUM(I38:I39)</f>
        <v>5041.3</v>
      </c>
    </row>
    <row r="41" spans="1:9" ht="38.25" x14ac:dyDescent="0.2">
      <c r="A41" s="41">
        <v>7</v>
      </c>
      <c r="B41" s="15">
        <v>13</v>
      </c>
      <c r="C41" s="15">
        <v>452590</v>
      </c>
      <c r="D41" s="16" t="s">
        <v>45</v>
      </c>
      <c r="E41" s="22">
        <v>1207</v>
      </c>
      <c r="F41" s="17">
        <v>1</v>
      </c>
      <c r="G41" s="17">
        <v>1</v>
      </c>
      <c r="H41" s="17" t="s">
        <v>9</v>
      </c>
      <c r="I41" s="14">
        <f>G41*E41</f>
        <v>1207</v>
      </c>
    </row>
    <row r="42" spans="1:9" ht="25.5" x14ac:dyDescent="0.2">
      <c r="A42" s="41"/>
      <c r="B42" s="15">
        <v>14</v>
      </c>
      <c r="C42" s="15">
        <v>452590</v>
      </c>
      <c r="D42" s="16" t="s">
        <v>75</v>
      </c>
      <c r="E42" s="15">
        <v>1</v>
      </c>
      <c r="F42" s="17">
        <v>100</v>
      </c>
      <c r="G42" s="17">
        <v>41.3</v>
      </c>
      <c r="H42" s="18">
        <f>(F42-G42)/100</f>
        <v>0.58700000000000008</v>
      </c>
      <c r="I42" s="19">
        <f>G42</f>
        <v>41.3</v>
      </c>
    </row>
    <row r="43" spans="1:9" ht="33.75" customHeight="1" x14ac:dyDescent="0.2">
      <c r="A43" s="42" t="s">
        <v>46</v>
      </c>
      <c r="B43" s="43"/>
      <c r="C43" s="43"/>
      <c r="D43" s="43"/>
      <c r="E43" s="43"/>
      <c r="F43" s="44"/>
      <c r="G43" s="20"/>
      <c r="H43" s="20"/>
      <c r="I43" s="21">
        <f>SUM(I41:I42)</f>
        <v>1248.3</v>
      </c>
    </row>
    <row r="44" spans="1:9" ht="38.25" x14ac:dyDescent="0.2">
      <c r="A44" s="41">
        <v>8</v>
      </c>
      <c r="B44" s="15">
        <v>15</v>
      </c>
      <c r="C44" s="15">
        <v>452590</v>
      </c>
      <c r="D44" s="16" t="s">
        <v>47</v>
      </c>
      <c r="E44" s="22">
        <v>151834</v>
      </c>
      <c r="F44" s="17">
        <v>1</v>
      </c>
      <c r="G44" s="17">
        <v>1</v>
      </c>
      <c r="H44" s="17" t="s">
        <v>9</v>
      </c>
      <c r="I44" s="14">
        <f>G44*E44</f>
        <v>151834</v>
      </c>
    </row>
    <row r="45" spans="1:9" ht="25.5" x14ac:dyDescent="0.2">
      <c r="A45" s="41"/>
      <c r="B45" s="15">
        <v>16</v>
      </c>
      <c r="C45" s="15">
        <v>452590</v>
      </c>
      <c r="D45" s="16" t="s">
        <v>6</v>
      </c>
      <c r="E45" s="15">
        <v>1</v>
      </c>
      <c r="F45" s="17">
        <v>100</v>
      </c>
      <c r="G45" s="17">
        <v>41.3</v>
      </c>
      <c r="H45" s="18">
        <f>(F45-G45)/100</f>
        <v>0.58700000000000008</v>
      </c>
      <c r="I45" s="19">
        <f>G45</f>
        <v>41.3</v>
      </c>
    </row>
    <row r="46" spans="1:9" ht="36.75" customHeight="1" x14ac:dyDescent="0.2">
      <c r="A46" s="42" t="s">
        <v>48</v>
      </c>
      <c r="B46" s="43"/>
      <c r="C46" s="43"/>
      <c r="D46" s="43"/>
      <c r="E46" s="43"/>
      <c r="F46" s="44"/>
      <c r="G46" s="20"/>
      <c r="H46" s="20"/>
      <c r="I46" s="21">
        <f>SUM(I44:I45)</f>
        <v>151875.29999999999</v>
      </c>
    </row>
    <row r="47" spans="1:9" ht="38.25" x14ac:dyDescent="0.2">
      <c r="A47" s="41">
        <v>9</v>
      </c>
      <c r="B47" s="15">
        <v>17</v>
      </c>
      <c r="C47" s="15">
        <v>452590</v>
      </c>
      <c r="D47" s="16" t="s">
        <v>49</v>
      </c>
      <c r="E47" s="22">
        <v>30000</v>
      </c>
      <c r="F47" s="17">
        <v>1</v>
      </c>
      <c r="G47" s="17">
        <v>1</v>
      </c>
      <c r="H47" s="17" t="s">
        <v>9</v>
      </c>
      <c r="I47" s="14">
        <f>G47*E47</f>
        <v>30000</v>
      </c>
    </row>
    <row r="48" spans="1:9" ht="25.5" x14ac:dyDescent="0.2">
      <c r="A48" s="41"/>
      <c r="B48" s="15">
        <v>18</v>
      </c>
      <c r="C48" s="15">
        <v>452590</v>
      </c>
      <c r="D48" s="16" t="s">
        <v>75</v>
      </c>
      <c r="E48" s="15">
        <v>1</v>
      </c>
      <c r="F48" s="17">
        <v>100</v>
      </c>
      <c r="G48" s="17">
        <v>41.3</v>
      </c>
      <c r="H48" s="18">
        <f>(F48-G48)/100</f>
        <v>0.58700000000000008</v>
      </c>
      <c r="I48" s="19">
        <f>G48</f>
        <v>41.3</v>
      </c>
    </row>
    <row r="49" spans="1:9" ht="36" customHeight="1" x14ac:dyDescent="0.2">
      <c r="A49" s="42" t="s">
        <v>50</v>
      </c>
      <c r="B49" s="43"/>
      <c r="C49" s="43"/>
      <c r="D49" s="43"/>
      <c r="E49" s="43"/>
      <c r="F49" s="44"/>
      <c r="G49" s="20"/>
      <c r="H49" s="20"/>
      <c r="I49" s="21">
        <f>SUM(I47:I48)</f>
        <v>30041.3</v>
      </c>
    </row>
    <row r="50" spans="1:9" ht="38.25" x14ac:dyDescent="0.2">
      <c r="A50" s="41">
        <v>10</v>
      </c>
      <c r="B50" s="15">
        <v>19</v>
      </c>
      <c r="C50" s="15">
        <v>452590</v>
      </c>
      <c r="D50" s="16" t="s">
        <v>51</v>
      </c>
      <c r="E50" s="22">
        <v>17860</v>
      </c>
      <c r="F50" s="17">
        <v>1</v>
      </c>
      <c r="G50" s="17">
        <v>1</v>
      </c>
      <c r="H50" s="17" t="s">
        <v>9</v>
      </c>
      <c r="I50" s="14">
        <f>G50*E50</f>
        <v>17860</v>
      </c>
    </row>
    <row r="51" spans="1:9" ht="25.5" x14ac:dyDescent="0.2">
      <c r="A51" s="41"/>
      <c r="B51" s="15">
        <v>20</v>
      </c>
      <c r="C51" s="15">
        <v>452590</v>
      </c>
      <c r="D51" s="16" t="s">
        <v>75</v>
      </c>
      <c r="E51" s="15">
        <v>1</v>
      </c>
      <c r="F51" s="17">
        <v>100</v>
      </c>
      <c r="G51" s="17">
        <v>41.3</v>
      </c>
      <c r="H51" s="18">
        <f>(F51-G51)/100</f>
        <v>0.58700000000000008</v>
      </c>
      <c r="I51" s="19">
        <f>G51</f>
        <v>41.3</v>
      </c>
    </row>
    <row r="52" spans="1:9" ht="33" customHeight="1" x14ac:dyDescent="0.2">
      <c r="A52" s="42" t="s">
        <v>52</v>
      </c>
      <c r="B52" s="43"/>
      <c r="C52" s="43"/>
      <c r="D52" s="43"/>
      <c r="E52" s="43"/>
      <c r="F52" s="44"/>
      <c r="G52" s="20"/>
      <c r="H52" s="20"/>
      <c r="I52" s="21">
        <f>SUM(I50:I51)</f>
        <v>17901.3</v>
      </c>
    </row>
    <row r="53" spans="1:9" ht="38.25" x14ac:dyDescent="0.2">
      <c r="A53" s="41">
        <v>11</v>
      </c>
      <c r="B53" s="15">
        <v>21</v>
      </c>
      <c r="C53" s="15">
        <v>452590</v>
      </c>
      <c r="D53" s="16" t="s">
        <v>53</v>
      </c>
      <c r="E53" s="22">
        <v>114107</v>
      </c>
      <c r="F53" s="17">
        <v>1</v>
      </c>
      <c r="G53" s="17">
        <v>1</v>
      </c>
      <c r="H53" s="17" t="s">
        <v>9</v>
      </c>
      <c r="I53" s="14">
        <f>G53*E53</f>
        <v>114107</v>
      </c>
    </row>
    <row r="54" spans="1:9" ht="25.5" x14ac:dyDescent="0.2">
      <c r="A54" s="41"/>
      <c r="B54" s="15">
        <v>22</v>
      </c>
      <c r="C54" s="15">
        <v>452590</v>
      </c>
      <c r="D54" s="16" t="s">
        <v>75</v>
      </c>
      <c r="E54" s="15">
        <v>1</v>
      </c>
      <c r="F54" s="17">
        <v>100</v>
      </c>
      <c r="G54" s="17">
        <v>41.3</v>
      </c>
      <c r="H54" s="18">
        <f>(F54-G54)/100</f>
        <v>0.58700000000000008</v>
      </c>
      <c r="I54" s="19">
        <f>G54</f>
        <v>41.3</v>
      </c>
    </row>
    <row r="55" spans="1:9" ht="40.5" customHeight="1" x14ac:dyDescent="0.2">
      <c r="A55" s="42" t="s">
        <v>54</v>
      </c>
      <c r="B55" s="43"/>
      <c r="C55" s="43"/>
      <c r="D55" s="43"/>
      <c r="E55" s="43"/>
      <c r="F55" s="44"/>
      <c r="G55" s="20"/>
      <c r="H55" s="20"/>
      <c r="I55" s="21">
        <f>SUM(I53:I54)</f>
        <v>114148.3</v>
      </c>
    </row>
    <row r="56" spans="1:9" ht="38.25" x14ac:dyDescent="0.2">
      <c r="A56" s="41">
        <v>12</v>
      </c>
      <c r="B56" s="15">
        <v>23</v>
      </c>
      <c r="C56" s="15">
        <v>452590</v>
      </c>
      <c r="D56" s="16" t="s">
        <v>55</v>
      </c>
      <c r="E56" s="22">
        <v>27971</v>
      </c>
      <c r="F56" s="17">
        <v>1</v>
      </c>
      <c r="G56" s="17">
        <v>1</v>
      </c>
      <c r="H56" s="17" t="s">
        <v>9</v>
      </c>
      <c r="I56" s="14">
        <f>G56*E56</f>
        <v>27971</v>
      </c>
    </row>
    <row r="57" spans="1:9" ht="25.5" x14ac:dyDescent="0.2">
      <c r="A57" s="41"/>
      <c r="B57" s="15">
        <v>24</v>
      </c>
      <c r="C57" s="15">
        <v>452590</v>
      </c>
      <c r="D57" s="16" t="s">
        <v>75</v>
      </c>
      <c r="E57" s="15">
        <v>1</v>
      </c>
      <c r="F57" s="17">
        <v>100</v>
      </c>
      <c r="G57" s="17">
        <v>41.3</v>
      </c>
      <c r="H57" s="18">
        <f>(F57-G57)/100</f>
        <v>0.58700000000000008</v>
      </c>
      <c r="I57" s="19">
        <f>G57</f>
        <v>41.3</v>
      </c>
    </row>
    <row r="58" spans="1:9" ht="32.25" customHeight="1" x14ac:dyDescent="0.2">
      <c r="A58" s="42" t="s">
        <v>56</v>
      </c>
      <c r="B58" s="43"/>
      <c r="C58" s="43"/>
      <c r="D58" s="43"/>
      <c r="E58" s="43"/>
      <c r="F58" s="44"/>
      <c r="G58" s="20"/>
      <c r="H58" s="20"/>
      <c r="I58" s="21">
        <f>SUM(I56:I57)</f>
        <v>28012.3</v>
      </c>
    </row>
    <row r="59" spans="1:9" ht="38.25" x14ac:dyDescent="0.2">
      <c r="A59" s="41">
        <v>13</v>
      </c>
      <c r="B59" s="15">
        <v>25</v>
      </c>
      <c r="C59" s="15">
        <v>452590</v>
      </c>
      <c r="D59" s="16" t="s">
        <v>57</v>
      </c>
      <c r="E59" s="22">
        <v>175673</v>
      </c>
      <c r="F59" s="17">
        <v>1</v>
      </c>
      <c r="G59" s="17">
        <v>1</v>
      </c>
      <c r="H59" s="17" t="s">
        <v>9</v>
      </c>
      <c r="I59" s="14">
        <f>G59*E59</f>
        <v>175673</v>
      </c>
    </row>
    <row r="60" spans="1:9" ht="25.5" x14ac:dyDescent="0.2">
      <c r="A60" s="41"/>
      <c r="B60" s="15">
        <v>26</v>
      </c>
      <c r="C60" s="15">
        <v>452590</v>
      </c>
      <c r="D60" s="16" t="s">
        <v>75</v>
      </c>
      <c r="E60" s="15">
        <v>1</v>
      </c>
      <c r="F60" s="17">
        <v>100</v>
      </c>
      <c r="G60" s="17">
        <v>41.3</v>
      </c>
      <c r="H60" s="18">
        <f>(F60-G60)/100</f>
        <v>0.58700000000000008</v>
      </c>
      <c r="I60" s="19">
        <f>G60</f>
        <v>41.3</v>
      </c>
    </row>
    <row r="61" spans="1:9" ht="33.75" customHeight="1" x14ac:dyDescent="0.2">
      <c r="A61" s="42" t="s">
        <v>58</v>
      </c>
      <c r="B61" s="43"/>
      <c r="C61" s="43"/>
      <c r="D61" s="43"/>
      <c r="E61" s="43"/>
      <c r="F61" s="44"/>
      <c r="G61" s="20"/>
      <c r="H61" s="20"/>
      <c r="I61" s="21">
        <f>SUM(I59:I60)</f>
        <v>175714.3</v>
      </c>
    </row>
    <row r="62" spans="1:9" ht="38.25" x14ac:dyDescent="0.2">
      <c r="A62" s="41">
        <v>14</v>
      </c>
      <c r="B62" s="15">
        <v>27</v>
      </c>
      <c r="C62" s="15">
        <v>452590</v>
      </c>
      <c r="D62" s="16" t="s">
        <v>59</v>
      </c>
      <c r="E62" s="22">
        <v>24162</v>
      </c>
      <c r="F62" s="17">
        <v>1</v>
      </c>
      <c r="G62" s="17">
        <v>1</v>
      </c>
      <c r="H62" s="17" t="s">
        <v>9</v>
      </c>
      <c r="I62" s="14">
        <f>G62*E62</f>
        <v>24162</v>
      </c>
    </row>
    <row r="63" spans="1:9" ht="25.5" x14ac:dyDescent="0.2">
      <c r="A63" s="41"/>
      <c r="B63" s="15">
        <v>28</v>
      </c>
      <c r="C63" s="15">
        <v>452590</v>
      </c>
      <c r="D63" s="16" t="s">
        <v>75</v>
      </c>
      <c r="E63" s="15">
        <v>1</v>
      </c>
      <c r="F63" s="17">
        <v>100</v>
      </c>
      <c r="G63" s="17">
        <v>41.3</v>
      </c>
      <c r="H63" s="18">
        <f>(F63-G63)/100</f>
        <v>0.58700000000000008</v>
      </c>
      <c r="I63" s="19">
        <f>G63</f>
        <v>41.3</v>
      </c>
    </row>
    <row r="64" spans="1:9" ht="34.5" customHeight="1" x14ac:dyDescent="0.2">
      <c r="A64" s="42" t="s">
        <v>60</v>
      </c>
      <c r="B64" s="43"/>
      <c r="C64" s="43"/>
      <c r="D64" s="43"/>
      <c r="E64" s="43"/>
      <c r="F64" s="44"/>
      <c r="G64" s="20"/>
      <c r="H64" s="20"/>
      <c r="I64" s="21">
        <f>SUM(I62:I63)</f>
        <v>24203.3</v>
      </c>
    </row>
    <row r="65" spans="1:9" ht="38.25" x14ac:dyDescent="0.2">
      <c r="A65" s="41">
        <v>15</v>
      </c>
      <c r="B65" s="15">
        <v>29</v>
      </c>
      <c r="C65" s="15">
        <v>452590</v>
      </c>
      <c r="D65" s="16" t="s">
        <v>61</v>
      </c>
      <c r="E65" s="22">
        <v>45000</v>
      </c>
      <c r="F65" s="17">
        <v>1</v>
      </c>
      <c r="G65" s="17">
        <v>1</v>
      </c>
      <c r="H65" s="17" t="s">
        <v>9</v>
      </c>
      <c r="I65" s="14">
        <f>G65*E65</f>
        <v>45000</v>
      </c>
    </row>
    <row r="66" spans="1:9" ht="25.5" x14ac:dyDescent="0.2">
      <c r="A66" s="41"/>
      <c r="B66" s="15">
        <v>30</v>
      </c>
      <c r="C66" s="15">
        <v>452590</v>
      </c>
      <c r="D66" s="16" t="s">
        <v>75</v>
      </c>
      <c r="E66" s="15">
        <v>1</v>
      </c>
      <c r="F66" s="17">
        <v>100</v>
      </c>
      <c r="G66" s="17">
        <v>41.3</v>
      </c>
      <c r="H66" s="18">
        <f>(F66-G66)/100</f>
        <v>0.58700000000000008</v>
      </c>
      <c r="I66" s="19">
        <f>G66</f>
        <v>41.3</v>
      </c>
    </row>
    <row r="67" spans="1:9" ht="34.5" customHeight="1" x14ac:dyDescent="0.2">
      <c r="A67" s="42" t="s">
        <v>62</v>
      </c>
      <c r="B67" s="43"/>
      <c r="C67" s="43"/>
      <c r="D67" s="43"/>
      <c r="E67" s="43"/>
      <c r="F67" s="44"/>
      <c r="G67" s="20"/>
      <c r="H67" s="20"/>
      <c r="I67" s="21">
        <f>SUM(I65:I66)</f>
        <v>45041.3</v>
      </c>
    </row>
    <row r="68" spans="1:9" ht="38.25" x14ac:dyDescent="0.2">
      <c r="A68" s="41">
        <v>16</v>
      </c>
      <c r="B68" s="15">
        <v>31</v>
      </c>
      <c r="C68" s="15">
        <v>452590</v>
      </c>
      <c r="D68" s="16" t="s">
        <v>63</v>
      </c>
      <c r="E68" s="22">
        <v>23268</v>
      </c>
      <c r="F68" s="17">
        <v>1</v>
      </c>
      <c r="G68" s="17">
        <v>1</v>
      </c>
      <c r="H68" s="17" t="s">
        <v>9</v>
      </c>
      <c r="I68" s="14">
        <f>G68*E68</f>
        <v>23268</v>
      </c>
    </row>
    <row r="69" spans="1:9" ht="25.5" x14ac:dyDescent="0.2">
      <c r="A69" s="41"/>
      <c r="B69" s="15">
        <v>32</v>
      </c>
      <c r="C69" s="15">
        <v>452590</v>
      </c>
      <c r="D69" s="16" t="s">
        <v>75</v>
      </c>
      <c r="E69" s="15">
        <v>1</v>
      </c>
      <c r="F69" s="17">
        <v>100</v>
      </c>
      <c r="G69" s="23">
        <v>41.3</v>
      </c>
      <c r="H69" s="18">
        <f>(F69-G69)/100</f>
        <v>0.58700000000000008</v>
      </c>
      <c r="I69" s="19">
        <f>G69</f>
        <v>41.3</v>
      </c>
    </row>
    <row r="70" spans="1:9" ht="35.25" customHeight="1" x14ac:dyDescent="0.2">
      <c r="A70" s="42" t="s">
        <v>64</v>
      </c>
      <c r="B70" s="43"/>
      <c r="C70" s="43"/>
      <c r="D70" s="43"/>
      <c r="E70" s="43"/>
      <c r="F70" s="44"/>
      <c r="G70" s="20"/>
      <c r="H70" s="20"/>
      <c r="I70" s="21">
        <f>SUM(I68:I69)</f>
        <v>23309.3</v>
      </c>
    </row>
    <row r="71" spans="1:9" ht="38.25" x14ac:dyDescent="0.2">
      <c r="A71" s="41">
        <v>17</v>
      </c>
      <c r="B71" s="15">
        <v>33</v>
      </c>
      <c r="C71" s="15">
        <v>452590</v>
      </c>
      <c r="D71" s="16" t="s">
        <v>65</v>
      </c>
      <c r="E71" s="22">
        <v>137712</v>
      </c>
      <c r="F71" s="17">
        <v>1</v>
      </c>
      <c r="G71" s="17">
        <v>1</v>
      </c>
      <c r="H71" s="17" t="s">
        <v>9</v>
      </c>
      <c r="I71" s="14">
        <f>G71*E71</f>
        <v>137712</v>
      </c>
    </row>
    <row r="72" spans="1:9" ht="25.5" x14ac:dyDescent="0.2">
      <c r="A72" s="41"/>
      <c r="B72" s="15">
        <v>34</v>
      </c>
      <c r="C72" s="15">
        <v>452590</v>
      </c>
      <c r="D72" s="16" t="s">
        <v>75</v>
      </c>
      <c r="E72" s="15">
        <v>1</v>
      </c>
      <c r="F72" s="17">
        <v>100</v>
      </c>
      <c r="G72" s="23">
        <v>41.3</v>
      </c>
      <c r="H72" s="18">
        <f>(F72-G72)/100</f>
        <v>0.58700000000000008</v>
      </c>
      <c r="I72" s="19">
        <f>G72</f>
        <v>41.3</v>
      </c>
    </row>
    <row r="73" spans="1:9" ht="39" customHeight="1" x14ac:dyDescent="0.2">
      <c r="A73" s="42" t="s">
        <v>66</v>
      </c>
      <c r="B73" s="43"/>
      <c r="C73" s="43"/>
      <c r="D73" s="43"/>
      <c r="E73" s="43"/>
      <c r="F73" s="44"/>
      <c r="G73" s="20"/>
      <c r="H73" s="20"/>
      <c r="I73" s="21">
        <f>SUM(I71:I72)</f>
        <v>137753.29999999999</v>
      </c>
    </row>
    <row r="74" spans="1:9" ht="38.25" x14ac:dyDescent="0.2">
      <c r="A74" s="41">
        <v>18</v>
      </c>
      <c r="B74" s="15">
        <v>35</v>
      </c>
      <c r="C74" s="15">
        <v>452590</v>
      </c>
      <c r="D74" s="16" t="s">
        <v>67</v>
      </c>
      <c r="E74" s="22">
        <v>38863</v>
      </c>
      <c r="F74" s="17">
        <v>1</v>
      </c>
      <c r="G74" s="17">
        <v>1</v>
      </c>
      <c r="H74" s="17" t="s">
        <v>9</v>
      </c>
      <c r="I74" s="14">
        <f>G74*E74</f>
        <v>38863</v>
      </c>
    </row>
    <row r="75" spans="1:9" ht="25.5" x14ac:dyDescent="0.2">
      <c r="A75" s="41"/>
      <c r="B75" s="15">
        <v>36</v>
      </c>
      <c r="C75" s="15">
        <v>452590</v>
      </c>
      <c r="D75" s="16" t="s">
        <v>75</v>
      </c>
      <c r="E75" s="15">
        <v>1</v>
      </c>
      <c r="F75" s="17">
        <v>100</v>
      </c>
      <c r="G75" s="23">
        <v>41.3</v>
      </c>
      <c r="H75" s="18">
        <f>(F75-G75)/100</f>
        <v>0.58700000000000008</v>
      </c>
      <c r="I75" s="19">
        <f>G75</f>
        <v>41.3</v>
      </c>
    </row>
    <row r="76" spans="1:9" ht="37.5" customHeight="1" x14ac:dyDescent="0.2">
      <c r="A76" s="42" t="s">
        <v>68</v>
      </c>
      <c r="B76" s="43"/>
      <c r="C76" s="43"/>
      <c r="D76" s="43"/>
      <c r="E76" s="43"/>
      <c r="F76" s="44"/>
      <c r="G76" s="20"/>
      <c r="H76" s="20"/>
      <c r="I76" s="21">
        <f>SUM(I74:I75)</f>
        <v>38904.300000000003</v>
      </c>
    </row>
    <row r="77" spans="1:9" ht="38.25" x14ac:dyDescent="0.2">
      <c r="A77" s="41">
        <v>19</v>
      </c>
      <c r="B77" s="15">
        <v>37</v>
      </c>
      <c r="C77" s="15">
        <v>452590</v>
      </c>
      <c r="D77" s="16" t="s">
        <v>69</v>
      </c>
      <c r="E77" s="22">
        <v>30000</v>
      </c>
      <c r="F77" s="17">
        <v>1</v>
      </c>
      <c r="G77" s="17">
        <v>1</v>
      </c>
      <c r="H77" s="17" t="s">
        <v>9</v>
      </c>
      <c r="I77" s="14">
        <f>G77*E77</f>
        <v>30000</v>
      </c>
    </row>
    <row r="78" spans="1:9" ht="25.5" x14ac:dyDescent="0.2">
      <c r="A78" s="41"/>
      <c r="B78" s="15">
        <v>38</v>
      </c>
      <c r="C78" s="15">
        <v>452590</v>
      </c>
      <c r="D78" s="16" t="s">
        <v>75</v>
      </c>
      <c r="E78" s="15">
        <v>1</v>
      </c>
      <c r="F78" s="17">
        <v>100</v>
      </c>
      <c r="G78" s="23">
        <v>41.3</v>
      </c>
      <c r="H78" s="18">
        <f>(F78-G78)/100</f>
        <v>0.58700000000000008</v>
      </c>
      <c r="I78" s="19">
        <f>G78</f>
        <v>41.3</v>
      </c>
    </row>
    <row r="79" spans="1:9" ht="30.75" customHeight="1" x14ac:dyDescent="0.2">
      <c r="A79" s="42" t="s">
        <v>70</v>
      </c>
      <c r="B79" s="43"/>
      <c r="C79" s="43"/>
      <c r="D79" s="43"/>
      <c r="E79" s="43"/>
      <c r="F79" s="44"/>
      <c r="G79" s="20"/>
      <c r="H79" s="20"/>
      <c r="I79" s="21">
        <f>SUM(I77:I78)</f>
        <v>30041.3</v>
      </c>
    </row>
    <row r="80" spans="1:9" ht="38.25" x14ac:dyDescent="0.2">
      <c r="A80" s="41">
        <v>20</v>
      </c>
      <c r="B80" s="15">
        <v>39</v>
      </c>
      <c r="C80" s="15">
        <v>452590</v>
      </c>
      <c r="D80" s="16" t="s">
        <v>71</v>
      </c>
      <c r="E80" s="22">
        <v>835425</v>
      </c>
      <c r="F80" s="17">
        <v>1</v>
      </c>
      <c r="G80" s="24">
        <v>1</v>
      </c>
      <c r="H80" s="17" t="s">
        <v>9</v>
      </c>
      <c r="I80" s="14">
        <f>G80*E80</f>
        <v>835425</v>
      </c>
    </row>
    <row r="81" spans="1:9" ht="25.5" x14ac:dyDescent="0.2">
      <c r="A81" s="51"/>
      <c r="B81" s="25">
        <v>40</v>
      </c>
      <c r="C81" s="25">
        <v>452590</v>
      </c>
      <c r="D81" s="26" t="s">
        <v>75</v>
      </c>
      <c r="E81" s="25">
        <v>1</v>
      </c>
      <c r="F81" s="27">
        <v>100</v>
      </c>
      <c r="G81" s="23">
        <v>41.3</v>
      </c>
      <c r="H81" s="28">
        <f>(F81-G81)/100</f>
        <v>0.58700000000000008</v>
      </c>
      <c r="I81" s="19">
        <f>G81</f>
        <v>41.3</v>
      </c>
    </row>
    <row r="82" spans="1:9" ht="32.25" customHeight="1" x14ac:dyDescent="0.2">
      <c r="A82" s="45" t="s">
        <v>72</v>
      </c>
      <c r="B82" s="46"/>
      <c r="C82" s="46"/>
      <c r="D82" s="46"/>
      <c r="E82" s="46"/>
      <c r="F82" s="47"/>
      <c r="G82" s="29"/>
      <c r="H82" s="29"/>
      <c r="I82" s="21">
        <f>SUM(I80:I81)</f>
        <v>835466.3</v>
      </c>
    </row>
    <row r="83" spans="1:9" ht="38.25" x14ac:dyDescent="0.2">
      <c r="A83" s="41">
        <v>21</v>
      </c>
      <c r="B83" s="15">
        <v>41</v>
      </c>
      <c r="C83" s="15">
        <v>452590</v>
      </c>
      <c r="D83" s="16" t="s">
        <v>73</v>
      </c>
      <c r="E83" s="22">
        <v>15000</v>
      </c>
      <c r="F83" s="17">
        <v>1</v>
      </c>
      <c r="G83" s="24">
        <v>1</v>
      </c>
      <c r="H83" s="17" t="s">
        <v>9</v>
      </c>
      <c r="I83" s="14">
        <f>G83*E83</f>
        <v>15000</v>
      </c>
    </row>
    <row r="84" spans="1:9" ht="25.5" x14ac:dyDescent="0.2">
      <c r="A84" s="41"/>
      <c r="B84" s="15">
        <v>42</v>
      </c>
      <c r="C84" s="15">
        <v>452590</v>
      </c>
      <c r="D84" s="16" t="s">
        <v>75</v>
      </c>
      <c r="E84" s="15">
        <v>1</v>
      </c>
      <c r="F84" s="30">
        <v>100</v>
      </c>
      <c r="G84" s="31">
        <v>41.3</v>
      </c>
      <c r="H84" s="32">
        <f>(F84-G84)/100</f>
        <v>0.58700000000000008</v>
      </c>
      <c r="I84" s="33">
        <f>G84</f>
        <v>41.3</v>
      </c>
    </row>
    <row r="85" spans="1:9" ht="31.5" customHeight="1" x14ac:dyDescent="0.2">
      <c r="A85" s="48" t="s">
        <v>74</v>
      </c>
      <c r="B85" s="49"/>
      <c r="C85" s="49"/>
      <c r="D85" s="49"/>
      <c r="E85" s="49"/>
      <c r="F85" s="50"/>
      <c r="G85" s="34"/>
      <c r="H85" s="35"/>
      <c r="I85" s="36">
        <f>SUM(I83:I84)</f>
        <v>15041.3</v>
      </c>
    </row>
    <row r="86" spans="1:9" x14ac:dyDescent="0.2">
      <c r="A86" s="38" t="s">
        <v>32</v>
      </c>
      <c r="B86" s="39"/>
      <c r="C86" s="39"/>
      <c r="D86" s="39"/>
      <c r="E86" s="39"/>
      <c r="F86" s="39"/>
      <c r="G86" s="39"/>
      <c r="H86" s="40"/>
      <c r="I86" s="37"/>
    </row>
  </sheetData>
  <mergeCells count="64">
    <mergeCell ref="A21:I21"/>
    <mergeCell ref="A25:F25"/>
    <mergeCell ref="A14:I14"/>
    <mergeCell ref="A1:I1"/>
    <mergeCell ref="A7:I7"/>
    <mergeCell ref="A9:I9"/>
    <mergeCell ref="A12:I12"/>
    <mergeCell ref="A13:I13"/>
    <mergeCell ref="A8:I8"/>
    <mergeCell ref="A10:I10"/>
    <mergeCell ref="A11:I11"/>
    <mergeCell ref="A6:I6"/>
    <mergeCell ref="A5:I5"/>
    <mergeCell ref="A2:I2"/>
    <mergeCell ref="A3:I3"/>
    <mergeCell ref="A4:I4"/>
    <mergeCell ref="A23:A24"/>
    <mergeCell ref="A26:A27"/>
    <mergeCell ref="A29:A30"/>
    <mergeCell ref="A32:A33"/>
    <mergeCell ref="A35:A36"/>
    <mergeCell ref="A28:F28"/>
    <mergeCell ref="A15:I15"/>
    <mergeCell ref="A17:I17"/>
    <mergeCell ref="A16:I16"/>
    <mergeCell ref="A18:I18"/>
    <mergeCell ref="A20:I20"/>
    <mergeCell ref="A19:I19"/>
    <mergeCell ref="A71:A72"/>
    <mergeCell ref="A64:F64"/>
    <mergeCell ref="A73:F73"/>
    <mergeCell ref="A76:F76"/>
    <mergeCell ref="A59:A60"/>
    <mergeCell ref="A56:A57"/>
    <mergeCell ref="A47:A48"/>
    <mergeCell ref="A50:A51"/>
    <mergeCell ref="A53:A54"/>
    <mergeCell ref="A49:F49"/>
    <mergeCell ref="A52:F52"/>
    <mergeCell ref="A55:F55"/>
    <mergeCell ref="A38:A39"/>
    <mergeCell ref="A44:A45"/>
    <mergeCell ref="A31:F31"/>
    <mergeCell ref="A34:F34"/>
    <mergeCell ref="A37:F37"/>
    <mergeCell ref="A40:F40"/>
    <mergeCell ref="A43:F43"/>
    <mergeCell ref="A41:A42"/>
    <mergeCell ref="A86:H86"/>
    <mergeCell ref="A62:A63"/>
    <mergeCell ref="A65:A66"/>
    <mergeCell ref="A68:A69"/>
    <mergeCell ref="A46:F46"/>
    <mergeCell ref="A58:F58"/>
    <mergeCell ref="A61:F61"/>
    <mergeCell ref="A79:F79"/>
    <mergeCell ref="A67:F67"/>
    <mergeCell ref="A70:F70"/>
    <mergeCell ref="A82:F82"/>
    <mergeCell ref="A85:F85"/>
    <mergeCell ref="A80:A81"/>
    <mergeCell ref="A83:A84"/>
    <mergeCell ref="A74:A75"/>
    <mergeCell ref="A77:A78"/>
  </mergeCells>
  <pageMargins left="0.51181102362204722" right="0.51181102362204722" top="0.78740157480314965" bottom="0.78740157480314965" header="0.31496062992125984" footer="0.31496062992125984"/>
  <pageSetup paperSize="9" scale="30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Costa de Faria</dc:creator>
  <cp:lastModifiedBy>Vanessa Cesario de Jesus</cp:lastModifiedBy>
  <cp:lastPrinted>2026-07-21T10:46:41Z</cp:lastPrinted>
  <dcterms:created xsi:type="dcterms:W3CDTF">2026-07-17T13:19:33Z</dcterms:created>
  <dcterms:modified xsi:type="dcterms:W3CDTF">2026-07-23T11:22:26Z</dcterms:modified>
</cp:coreProperties>
</file>